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6\"/>
    </mc:Choice>
  </mc:AlternateContent>
  <xr:revisionPtr revIDLastSave="0" documentId="13_ncr:1_{25BB93C9-C7BD-416A-9B3E-9EE7D50083AD}" xr6:coauthVersionLast="47" xr6:coauthVersionMax="47" xr10:uidLastSave="{00000000-0000-0000-0000-000000000000}"/>
  <bookViews>
    <workbookView xWindow="-108" yWindow="-108" windowWidth="23256" windowHeight="12576" xr2:uid="{07683CD5-B4CB-4F36-8112-CB3C41F26E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1" l="1"/>
  <c r="K17" i="1"/>
  <c r="I17" i="1"/>
  <c r="S16" i="1"/>
  <c r="R16" i="1"/>
  <c r="Q16" i="1"/>
  <c r="P16" i="1"/>
  <c r="O16" i="1"/>
  <c r="L16" i="1"/>
  <c r="K16" i="1"/>
  <c r="J16" i="1"/>
  <c r="I16" i="1"/>
  <c r="H16" i="1"/>
  <c r="G16" i="1"/>
  <c r="F16" i="1"/>
  <c r="S15" i="1"/>
  <c r="R15" i="1"/>
  <c r="Q15" i="1"/>
  <c r="P15" i="1"/>
  <c r="O15" i="1"/>
  <c r="L15" i="1"/>
  <c r="K15" i="1"/>
  <c r="J15" i="1"/>
  <c r="I15" i="1"/>
  <c r="H15" i="1"/>
  <c r="G15" i="1"/>
  <c r="F15" i="1"/>
  <c r="S14" i="1"/>
  <c r="R14" i="1"/>
  <c r="Q14" i="1"/>
  <c r="P14" i="1"/>
  <c r="O14" i="1"/>
  <c r="L14" i="1"/>
  <c r="K14" i="1"/>
  <c r="J14" i="1"/>
  <c r="I14" i="1"/>
  <c r="H14" i="1"/>
  <c r="G14" i="1"/>
  <c r="F14" i="1"/>
  <c r="M13" i="1"/>
  <c r="M12" i="1"/>
  <c r="M11" i="1"/>
  <c r="M10" i="1"/>
  <c r="M9" i="1"/>
  <c r="M8" i="1"/>
  <c r="M7" i="1"/>
  <c r="M6" i="1"/>
  <c r="M15" i="1" s="1"/>
  <c r="M5" i="1"/>
  <c r="M4" i="1"/>
  <c r="M3" i="1"/>
  <c r="M2" i="1"/>
  <c r="M16" i="1" s="1"/>
  <c r="M14" i="1" l="1"/>
</calcChain>
</file>

<file path=xl/sharedStrings.xml><?xml version="1.0" encoding="utf-8"?>
<sst xmlns="http://schemas.openxmlformats.org/spreadsheetml/2006/main" count="83" uniqueCount="31">
  <si>
    <t>Mean read length</t>
  </si>
  <si>
    <t>Mean read quality</t>
  </si>
  <si>
    <t>Number of reads</t>
  </si>
  <si>
    <t>Read length N50</t>
  </si>
  <si>
    <t>Total bases</t>
  </si>
  <si>
    <t>Total bases aligned</t>
  </si>
  <si>
    <t>DMSO</t>
  </si>
  <si>
    <t>28 DAS</t>
  </si>
  <si>
    <t>Seed</t>
  </si>
  <si>
    <t>Single</t>
  </si>
  <si>
    <t>Multi</t>
  </si>
  <si>
    <t xml:space="preserve">Multi </t>
  </si>
  <si>
    <t>7d after last induction, 1 rep = 12 pots of 1 plant in a single tray</t>
  </si>
  <si>
    <t>Sample number</t>
  </si>
  <si>
    <t>Barcode number</t>
  </si>
  <si>
    <t>Treatment</t>
  </si>
  <si>
    <t>Time point</t>
  </si>
  <si>
    <t>Description</t>
  </si>
  <si>
    <t>Average percent identity to ColCEN genome</t>
  </si>
  <si>
    <t>Mean</t>
  </si>
  <si>
    <t>Min</t>
  </si>
  <si>
    <t>Max</t>
  </si>
  <si>
    <t>Total</t>
  </si>
  <si>
    <t>NA</t>
  </si>
  <si>
    <t>Bases aligned (%)</t>
  </si>
  <si>
    <t>Average methylation chloroplast (%)</t>
  </si>
  <si>
    <t>Total bases aligned after downsample</t>
  </si>
  <si>
    <t>Average cytosine coverage</t>
  </si>
  <si>
    <t>Average nuclear 5mC (%)</t>
  </si>
  <si>
    <t>Average nuclear 5hmC (%)</t>
  </si>
  <si>
    <t>Average nuclear 6mA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</si>
</sst>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06832-5141-4220-803D-512F9A2F68F7}">
  <dimension ref="A1:S17"/>
  <sheetViews>
    <sheetView tabSelected="1" zoomScale="85" zoomScaleNormal="85" workbookViewId="0">
      <selection sqref="A1:S17"/>
    </sheetView>
  </sheetViews>
  <sheetFormatPr defaultRowHeight="14.4" x14ac:dyDescent="0.3"/>
  <cols>
    <col min="1" max="1" width="10.77734375" customWidth="1"/>
    <col min="2" max="2" width="10" bestFit="1" customWidth="1"/>
    <col min="3" max="3" width="18.88671875" customWidth="1"/>
    <col min="4" max="4" width="14.44140625" bestFit="1" customWidth="1"/>
    <col min="5" max="5" width="18.21875" customWidth="1"/>
    <col min="6" max="6" width="16.33203125" customWidth="1"/>
    <col min="7" max="7" width="11" customWidth="1"/>
    <col min="8" max="8" width="11.77734375" customWidth="1"/>
    <col min="9" max="9" width="10.5546875" bestFit="1" customWidth="1"/>
    <col min="10" max="10" width="9" bestFit="1" customWidth="1"/>
    <col min="11" max="11" width="15.6640625" bestFit="1" customWidth="1"/>
    <col min="12" max="12" width="16.88671875" bestFit="1" customWidth="1"/>
    <col min="13" max="13" width="13.109375" customWidth="1"/>
    <col min="14" max="14" width="14.21875" customWidth="1"/>
    <col min="15" max="15" width="13.5546875" customWidth="1"/>
    <col min="16" max="16" width="12.21875" customWidth="1"/>
    <col min="17" max="17" width="11.88671875" customWidth="1"/>
    <col min="18" max="18" width="14.44140625" customWidth="1"/>
    <col min="19" max="19" width="13.5546875" customWidth="1"/>
  </cols>
  <sheetData>
    <row r="1" spans="1:19" ht="57.6" x14ac:dyDescent="0.3">
      <c r="A1" s="3" t="s">
        <v>15</v>
      </c>
      <c r="B1" s="3" t="s">
        <v>16</v>
      </c>
      <c r="C1" s="3" t="s">
        <v>17</v>
      </c>
      <c r="D1" s="3" t="s">
        <v>13</v>
      </c>
      <c r="E1" s="4" t="s">
        <v>14</v>
      </c>
      <c r="F1" s="4" t="s">
        <v>18</v>
      </c>
      <c r="G1" s="4" t="s">
        <v>0</v>
      </c>
      <c r="H1" s="4" t="s">
        <v>1</v>
      </c>
      <c r="I1" s="4" t="s">
        <v>2</v>
      </c>
      <c r="J1" s="4" t="s">
        <v>3</v>
      </c>
      <c r="K1" s="4" t="s">
        <v>4</v>
      </c>
      <c r="L1" s="4" t="s">
        <v>5</v>
      </c>
      <c r="M1" s="4" t="s">
        <v>24</v>
      </c>
      <c r="N1" s="4" t="s">
        <v>26</v>
      </c>
      <c r="O1" s="4" t="s">
        <v>27</v>
      </c>
      <c r="P1" s="4" t="s">
        <v>25</v>
      </c>
      <c r="Q1" s="17" t="s">
        <v>28</v>
      </c>
      <c r="R1" s="17" t="s">
        <v>29</v>
      </c>
      <c r="S1" s="17" t="s">
        <v>30</v>
      </c>
    </row>
    <row r="2" spans="1:19" x14ac:dyDescent="0.3">
      <c r="A2" s="6" t="s">
        <v>6</v>
      </c>
      <c r="B2" s="6" t="s">
        <v>7</v>
      </c>
      <c r="C2" s="6" t="s">
        <v>12</v>
      </c>
      <c r="D2" s="6">
        <v>22</v>
      </c>
      <c r="E2" s="6">
        <v>85</v>
      </c>
      <c r="F2" s="8">
        <v>97.3</v>
      </c>
      <c r="G2" s="10">
        <v>4556</v>
      </c>
      <c r="H2" s="8">
        <v>14.9</v>
      </c>
      <c r="I2" s="10">
        <v>788054</v>
      </c>
      <c r="J2" s="10">
        <v>9191</v>
      </c>
      <c r="K2" s="10">
        <v>3590317664</v>
      </c>
      <c r="L2" s="10">
        <v>3334042784</v>
      </c>
      <c r="M2" s="8">
        <f>(L2/K2)*100</f>
        <v>92.862055562111962</v>
      </c>
      <c r="N2" s="8" t="s">
        <v>23</v>
      </c>
      <c r="O2" s="8">
        <v>10.1983</v>
      </c>
      <c r="P2" s="15">
        <v>0.25998199999999999</v>
      </c>
      <c r="Q2" s="18">
        <v>8.0993700000000004</v>
      </c>
      <c r="R2" s="19">
        <v>0.223272</v>
      </c>
      <c r="S2" s="19">
        <v>2.2493699999999999</v>
      </c>
    </row>
    <row r="3" spans="1:19" x14ac:dyDescent="0.3">
      <c r="A3" s="6" t="s">
        <v>6</v>
      </c>
      <c r="B3" s="6" t="s">
        <v>7</v>
      </c>
      <c r="C3" s="6" t="s">
        <v>12</v>
      </c>
      <c r="D3" s="6">
        <v>23</v>
      </c>
      <c r="E3" s="6">
        <v>86</v>
      </c>
      <c r="F3" s="8">
        <v>97.1</v>
      </c>
      <c r="G3" s="10">
        <v>2805</v>
      </c>
      <c r="H3" s="8">
        <v>14.7</v>
      </c>
      <c r="I3" s="10">
        <v>1308609</v>
      </c>
      <c r="J3" s="10">
        <v>5349</v>
      </c>
      <c r="K3" s="10">
        <v>3671110535</v>
      </c>
      <c r="L3" s="10">
        <v>3411903653</v>
      </c>
      <c r="M3" s="8">
        <f t="shared" ref="M3:M13" si="0">(L3/K3)*100</f>
        <v>92.939278740622285</v>
      </c>
      <c r="N3" s="8" t="s">
        <v>23</v>
      </c>
      <c r="O3" s="8">
        <v>10.5762</v>
      </c>
      <c r="P3" s="15">
        <v>0.25940999999999997</v>
      </c>
      <c r="Q3" s="20">
        <v>7.71204</v>
      </c>
      <c r="R3" s="15">
        <v>0.22136500000000001</v>
      </c>
      <c r="S3" s="15">
        <v>2.2328800000000002</v>
      </c>
    </row>
    <row r="4" spans="1:19" x14ac:dyDescent="0.3">
      <c r="A4" s="6" t="s">
        <v>6</v>
      </c>
      <c r="B4" s="6" t="s">
        <v>7</v>
      </c>
      <c r="C4" s="6" t="s">
        <v>12</v>
      </c>
      <c r="D4" s="6">
        <v>24</v>
      </c>
      <c r="E4" s="6">
        <v>87</v>
      </c>
      <c r="F4" s="8">
        <v>95.7</v>
      </c>
      <c r="G4" s="10">
        <v>2239</v>
      </c>
      <c r="H4" s="8">
        <v>12.9</v>
      </c>
      <c r="I4" s="10">
        <v>1592578</v>
      </c>
      <c r="J4" s="10">
        <v>4471</v>
      </c>
      <c r="K4" s="10">
        <v>3565113002</v>
      </c>
      <c r="L4" s="10">
        <v>3320775168</v>
      </c>
      <c r="M4" s="8">
        <f t="shared" si="0"/>
        <v>93.146421056978326</v>
      </c>
      <c r="N4" s="10" t="s">
        <v>23</v>
      </c>
      <c r="O4" s="8">
        <v>9.3162500000000001</v>
      </c>
      <c r="P4" s="15">
        <v>0.39157399999999998</v>
      </c>
      <c r="Q4" s="20">
        <v>7.7085299999999997</v>
      </c>
      <c r="R4" s="15">
        <v>0.28512700000000002</v>
      </c>
      <c r="S4" s="15">
        <v>2.4839799999999999</v>
      </c>
    </row>
    <row r="5" spans="1:19" x14ac:dyDescent="0.3">
      <c r="A5" s="6" t="s">
        <v>8</v>
      </c>
      <c r="B5" s="6" t="s">
        <v>7</v>
      </c>
      <c r="C5" s="6" t="s">
        <v>12</v>
      </c>
      <c r="D5" s="6">
        <v>25</v>
      </c>
      <c r="E5" s="6">
        <v>88</v>
      </c>
      <c r="F5" s="8">
        <v>97.4</v>
      </c>
      <c r="G5" s="10">
        <v>4435</v>
      </c>
      <c r="H5" s="8">
        <v>15.1</v>
      </c>
      <c r="I5" s="10">
        <v>1468497</v>
      </c>
      <c r="J5" s="10">
        <v>7511</v>
      </c>
      <c r="K5" s="10">
        <v>6513288644</v>
      </c>
      <c r="L5" s="10">
        <v>6209567532</v>
      </c>
      <c r="M5" s="8">
        <f t="shared" si="0"/>
        <v>95.336900779304685</v>
      </c>
      <c r="N5" s="10">
        <v>3102678445</v>
      </c>
      <c r="O5" s="8">
        <v>9.8383800000000008</v>
      </c>
      <c r="P5" s="15">
        <v>0.25775300000000001</v>
      </c>
      <c r="Q5" s="20">
        <v>7.98597</v>
      </c>
      <c r="R5" s="15">
        <v>0.215979</v>
      </c>
      <c r="S5" s="15">
        <v>2.2112500000000002</v>
      </c>
    </row>
    <row r="6" spans="1:19" x14ac:dyDescent="0.3">
      <c r="A6" s="6" t="s">
        <v>8</v>
      </c>
      <c r="B6" s="6" t="s">
        <v>7</v>
      </c>
      <c r="C6" s="6" t="s">
        <v>12</v>
      </c>
      <c r="D6" s="6">
        <v>26</v>
      </c>
      <c r="E6" s="6">
        <v>89</v>
      </c>
      <c r="F6" s="8">
        <v>97.2</v>
      </c>
      <c r="G6" s="10">
        <v>3246</v>
      </c>
      <c r="H6" s="8">
        <v>14.8</v>
      </c>
      <c r="I6" s="10">
        <v>689636</v>
      </c>
      <c r="J6" s="10">
        <v>5756</v>
      </c>
      <c r="K6" s="10">
        <v>2238408754</v>
      </c>
      <c r="L6" s="10">
        <v>2095269544</v>
      </c>
      <c r="M6" s="8">
        <f t="shared" si="0"/>
        <v>93.605314054271247</v>
      </c>
      <c r="N6" s="8" t="s">
        <v>23</v>
      </c>
      <c r="O6" s="8">
        <v>6.56595</v>
      </c>
      <c r="P6" s="15">
        <v>0.258411</v>
      </c>
      <c r="Q6" s="20">
        <v>6.7815899999999996</v>
      </c>
      <c r="R6" s="15">
        <v>0.19184000000000001</v>
      </c>
      <c r="S6" s="15">
        <v>1.9961199999999999</v>
      </c>
    </row>
    <row r="7" spans="1:19" x14ac:dyDescent="0.3">
      <c r="A7" s="6" t="s">
        <v>8</v>
      </c>
      <c r="B7" s="6" t="s">
        <v>7</v>
      </c>
      <c r="C7" s="6" t="s">
        <v>12</v>
      </c>
      <c r="D7" s="6">
        <v>27</v>
      </c>
      <c r="E7" s="6">
        <v>90</v>
      </c>
      <c r="F7" s="8">
        <v>97.2</v>
      </c>
      <c r="G7" s="10">
        <v>2773</v>
      </c>
      <c r="H7" s="8">
        <v>14.5</v>
      </c>
      <c r="I7" s="10">
        <v>820151</v>
      </c>
      <c r="J7" s="10">
        <v>6022</v>
      </c>
      <c r="K7" s="10">
        <v>2274383158</v>
      </c>
      <c r="L7" s="10">
        <v>2131118101</v>
      </c>
      <c r="M7" s="8">
        <f t="shared" si="0"/>
        <v>93.700926930624064</v>
      </c>
      <c r="N7" s="8" t="s">
        <v>23</v>
      </c>
      <c r="O7" s="8">
        <v>6.7098800000000001</v>
      </c>
      <c r="P7" s="15">
        <v>0.26938899999999999</v>
      </c>
      <c r="Q7" s="20">
        <v>7.0785900000000002</v>
      </c>
      <c r="R7" s="15">
        <v>0.19975799999999999</v>
      </c>
      <c r="S7" s="15">
        <v>2.05646</v>
      </c>
    </row>
    <row r="8" spans="1:19" x14ac:dyDescent="0.3">
      <c r="A8" s="6" t="s">
        <v>9</v>
      </c>
      <c r="B8" s="6" t="s">
        <v>7</v>
      </c>
      <c r="C8" s="6" t="s">
        <v>12</v>
      </c>
      <c r="D8" s="6">
        <v>28</v>
      </c>
      <c r="E8" s="6">
        <v>91</v>
      </c>
      <c r="F8" s="8">
        <v>97.2</v>
      </c>
      <c r="G8" s="10">
        <v>3022</v>
      </c>
      <c r="H8" s="8">
        <v>14.5</v>
      </c>
      <c r="I8" s="10">
        <v>819016</v>
      </c>
      <c r="J8" s="10">
        <v>5956</v>
      </c>
      <c r="K8" s="10">
        <v>2475010193</v>
      </c>
      <c r="L8" s="10">
        <v>2328687071</v>
      </c>
      <c r="M8" s="8">
        <f t="shared" si="0"/>
        <v>94.08797901463835</v>
      </c>
      <c r="N8" s="8" t="s">
        <v>23</v>
      </c>
      <c r="O8" s="8">
        <v>7.3353099999999998</v>
      </c>
      <c r="P8" s="15">
        <v>0.27795199999999998</v>
      </c>
      <c r="Q8" s="20">
        <v>6.7471399999999999</v>
      </c>
      <c r="R8" s="15">
        <v>0.20161299999999999</v>
      </c>
      <c r="S8" s="15">
        <v>2.0982699999999999</v>
      </c>
    </row>
    <row r="9" spans="1:19" x14ac:dyDescent="0.3">
      <c r="A9" s="6" t="s">
        <v>9</v>
      </c>
      <c r="B9" s="6" t="s">
        <v>7</v>
      </c>
      <c r="C9" s="6" t="s">
        <v>12</v>
      </c>
      <c r="D9" s="6">
        <v>29</v>
      </c>
      <c r="E9" s="6">
        <v>92</v>
      </c>
      <c r="F9" s="8">
        <v>97.2</v>
      </c>
      <c r="G9" s="10">
        <v>2482</v>
      </c>
      <c r="H9" s="8">
        <v>14.5</v>
      </c>
      <c r="I9" s="10">
        <v>928773</v>
      </c>
      <c r="J9" s="10">
        <v>4596</v>
      </c>
      <c r="K9" s="10">
        <v>2305445944</v>
      </c>
      <c r="L9" s="10">
        <v>2147803743</v>
      </c>
      <c r="M9" s="8">
        <f t="shared" si="0"/>
        <v>93.162181858556735</v>
      </c>
      <c r="N9" s="8" t="s">
        <v>23</v>
      </c>
      <c r="O9" s="8">
        <v>6.7785200000000003</v>
      </c>
      <c r="P9" s="15">
        <v>0.27033600000000002</v>
      </c>
      <c r="Q9" s="20">
        <v>6.4165900000000002</v>
      </c>
      <c r="R9" s="15">
        <v>0.19373499999999999</v>
      </c>
      <c r="S9" s="15">
        <v>2.0406200000000001</v>
      </c>
    </row>
    <row r="10" spans="1:19" x14ac:dyDescent="0.3">
      <c r="A10" s="6" t="s">
        <v>9</v>
      </c>
      <c r="B10" s="6" t="s">
        <v>7</v>
      </c>
      <c r="C10" s="6" t="s">
        <v>12</v>
      </c>
      <c r="D10" s="6">
        <v>30</v>
      </c>
      <c r="E10" s="6">
        <v>93</v>
      </c>
      <c r="F10" s="8">
        <v>97.1</v>
      </c>
      <c r="G10" s="10">
        <v>2607</v>
      </c>
      <c r="H10" s="8">
        <v>14.5</v>
      </c>
      <c r="I10" s="10">
        <v>837310</v>
      </c>
      <c r="J10" s="10">
        <v>5236</v>
      </c>
      <c r="K10" s="10">
        <v>2182814865</v>
      </c>
      <c r="L10" s="10">
        <v>2047649566</v>
      </c>
      <c r="M10" s="8">
        <f t="shared" si="0"/>
        <v>93.807752495766522</v>
      </c>
      <c r="N10" s="8" t="s">
        <v>23</v>
      </c>
      <c r="O10" s="8">
        <v>6.4509299999999996</v>
      </c>
      <c r="P10" s="15">
        <v>0.27374300000000001</v>
      </c>
      <c r="Q10" s="20">
        <v>6.5427499999999998</v>
      </c>
      <c r="R10" s="15">
        <v>0.19806099999999999</v>
      </c>
      <c r="S10" s="15">
        <v>2.0749</v>
      </c>
    </row>
    <row r="11" spans="1:19" x14ac:dyDescent="0.3">
      <c r="A11" s="6" t="s">
        <v>10</v>
      </c>
      <c r="B11" s="6" t="s">
        <v>7</v>
      </c>
      <c r="C11" s="6" t="s">
        <v>12</v>
      </c>
      <c r="D11" s="6">
        <v>31</v>
      </c>
      <c r="E11" s="6">
        <v>94</v>
      </c>
      <c r="F11" s="8">
        <v>97.3</v>
      </c>
      <c r="G11" s="10">
        <v>4557</v>
      </c>
      <c r="H11" s="8">
        <v>15</v>
      </c>
      <c r="I11" s="10">
        <v>1341371</v>
      </c>
      <c r="J11" s="10">
        <v>7723</v>
      </c>
      <c r="K11" s="10">
        <v>6113087988</v>
      </c>
      <c r="L11" s="10">
        <v>5842376355</v>
      </c>
      <c r="M11" s="8">
        <f t="shared" si="0"/>
        <v>95.57160581474686</v>
      </c>
      <c r="N11" s="10">
        <v>2919974541</v>
      </c>
      <c r="O11" s="8">
        <v>9.2762200000000004</v>
      </c>
      <c r="P11" s="15">
        <v>0.26450000000000001</v>
      </c>
      <c r="Q11" s="20">
        <v>7.5639900000000004</v>
      </c>
      <c r="R11" s="15">
        <v>0.20974100000000001</v>
      </c>
      <c r="S11" s="15">
        <v>2.1785999999999999</v>
      </c>
    </row>
    <row r="12" spans="1:19" x14ac:dyDescent="0.3">
      <c r="A12" s="6" t="s">
        <v>11</v>
      </c>
      <c r="B12" s="6" t="s">
        <v>7</v>
      </c>
      <c r="C12" s="6" t="s">
        <v>12</v>
      </c>
      <c r="D12" s="6">
        <v>32</v>
      </c>
      <c r="E12" s="6">
        <v>95</v>
      </c>
      <c r="F12" s="8">
        <v>97.2</v>
      </c>
      <c r="G12" s="10">
        <v>2548</v>
      </c>
      <c r="H12" s="8">
        <v>14.5</v>
      </c>
      <c r="I12" s="10">
        <v>1360152</v>
      </c>
      <c r="J12" s="10">
        <v>4634</v>
      </c>
      <c r="K12" s="10">
        <v>3466262333</v>
      </c>
      <c r="L12" s="10">
        <v>3269792688</v>
      </c>
      <c r="M12" s="8">
        <f t="shared" si="0"/>
        <v>94.331945302306124</v>
      </c>
      <c r="N12" s="8" t="s">
        <v>23</v>
      </c>
      <c r="O12" s="8">
        <v>10.372400000000001</v>
      </c>
      <c r="P12" s="15">
        <v>0.266878</v>
      </c>
      <c r="Q12" s="20">
        <v>7.45662</v>
      </c>
      <c r="R12" s="15">
        <v>0.22251099999999999</v>
      </c>
      <c r="S12" s="15">
        <v>2.27135</v>
      </c>
    </row>
    <row r="13" spans="1:19" x14ac:dyDescent="0.3">
      <c r="A13" s="7" t="s">
        <v>10</v>
      </c>
      <c r="B13" s="7" t="s">
        <v>7</v>
      </c>
      <c r="C13" s="7" t="s">
        <v>12</v>
      </c>
      <c r="D13" s="7">
        <v>33</v>
      </c>
      <c r="E13" s="7">
        <v>96</v>
      </c>
      <c r="F13" s="9">
        <v>97</v>
      </c>
      <c r="G13" s="11">
        <v>2516</v>
      </c>
      <c r="H13" s="9">
        <v>14.3</v>
      </c>
      <c r="I13" s="12">
        <v>1388374</v>
      </c>
      <c r="J13" s="11">
        <v>4466</v>
      </c>
      <c r="K13" s="11">
        <v>3493668407</v>
      </c>
      <c r="L13" s="11">
        <v>3293033697</v>
      </c>
      <c r="M13" s="9">
        <f t="shared" si="0"/>
        <v>94.257190819884244</v>
      </c>
      <c r="N13" s="9" t="s">
        <v>23</v>
      </c>
      <c r="O13" s="9">
        <v>10.387</v>
      </c>
      <c r="P13" s="16">
        <v>0.28117399999999998</v>
      </c>
      <c r="Q13" s="12">
        <v>7.5568099999999996</v>
      </c>
      <c r="R13" s="16">
        <v>0.239401</v>
      </c>
      <c r="S13" s="16">
        <v>2.4013200000000001</v>
      </c>
    </row>
    <row r="14" spans="1:19" x14ac:dyDescent="0.3">
      <c r="E14" s="5" t="s">
        <v>19</v>
      </c>
      <c r="F14" s="13">
        <f t="shared" ref="F14:M14" si="1">AVERAGE(F2:F13)</f>
        <v>97.075000000000003</v>
      </c>
      <c r="G14" s="14">
        <f t="shared" si="1"/>
        <v>3148.8333333333335</v>
      </c>
      <c r="H14" s="13">
        <f t="shared" si="1"/>
        <v>14.516666666666667</v>
      </c>
      <c r="I14" s="14">
        <f t="shared" si="1"/>
        <v>1111876.75</v>
      </c>
      <c r="J14" s="14">
        <f t="shared" si="1"/>
        <v>5909.25</v>
      </c>
      <c r="K14" s="14">
        <f t="shared" si="1"/>
        <v>3490742623.9166665</v>
      </c>
      <c r="L14" s="14">
        <f t="shared" si="1"/>
        <v>3286001658.5</v>
      </c>
      <c r="M14" s="13">
        <f t="shared" si="1"/>
        <v>93.900796035817621</v>
      </c>
      <c r="N14" s="14" t="s">
        <v>23</v>
      </c>
      <c r="O14" s="13">
        <f t="shared" ref="O14:S14" si="2">AVERAGE(O2:O13)</f>
        <v>8.6504449999999995</v>
      </c>
      <c r="P14" s="18">
        <f t="shared" si="2"/>
        <v>0.27759183333333332</v>
      </c>
      <c r="Q14" s="18">
        <f t="shared" si="2"/>
        <v>7.3041658333333332</v>
      </c>
      <c r="R14" s="18">
        <f t="shared" si="2"/>
        <v>0.21686691666666669</v>
      </c>
      <c r="S14" s="18">
        <f t="shared" si="2"/>
        <v>2.1912599999999998</v>
      </c>
    </row>
    <row r="15" spans="1:19" x14ac:dyDescent="0.3">
      <c r="E15" s="1" t="s">
        <v>20</v>
      </c>
      <c r="F15" s="8">
        <f t="shared" ref="F15:M15" si="3">MIN(F2:F13)</f>
        <v>95.7</v>
      </c>
      <c r="G15" s="10">
        <f t="shared" si="3"/>
        <v>2239</v>
      </c>
      <c r="H15" s="8">
        <f t="shared" si="3"/>
        <v>12.9</v>
      </c>
      <c r="I15" s="10">
        <f t="shared" si="3"/>
        <v>689636</v>
      </c>
      <c r="J15" s="10">
        <f t="shared" si="3"/>
        <v>4466</v>
      </c>
      <c r="K15" s="10">
        <f t="shared" si="3"/>
        <v>2182814865</v>
      </c>
      <c r="L15" s="10">
        <f t="shared" si="3"/>
        <v>2047649566</v>
      </c>
      <c r="M15" s="8">
        <f t="shared" si="3"/>
        <v>92.862055562111962</v>
      </c>
      <c r="N15" s="10" t="s">
        <v>23</v>
      </c>
      <c r="O15" s="8">
        <f t="shared" ref="O15:S15" si="4">MIN(O2:O13)</f>
        <v>6.4509299999999996</v>
      </c>
      <c r="P15" s="20">
        <f t="shared" si="4"/>
        <v>0.25775300000000001</v>
      </c>
      <c r="Q15" s="20">
        <f t="shared" si="4"/>
        <v>6.4165900000000002</v>
      </c>
      <c r="R15" s="20">
        <f t="shared" si="4"/>
        <v>0.19184000000000001</v>
      </c>
      <c r="S15" s="20">
        <f t="shared" si="4"/>
        <v>1.9961199999999999</v>
      </c>
    </row>
    <row r="16" spans="1:19" x14ac:dyDescent="0.3">
      <c r="E16" s="1" t="s">
        <v>21</v>
      </c>
      <c r="F16" s="8">
        <f>MAX(F2:F13)</f>
        <v>97.4</v>
      </c>
      <c r="G16" s="10">
        <f t="shared" ref="G16:M16" si="5">MAX(G2:G13)</f>
        <v>4557</v>
      </c>
      <c r="H16" s="8">
        <f t="shared" si="5"/>
        <v>15.1</v>
      </c>
      <c r="I16" s="10">
        <f t="shared" si="5"/>
        <v>1592578</v>
      </c>
      <c r="J16" s="10">
        <f t="shared" si="5"/>
        <v>9191</v>
      </c>
      <c r="K16" s="10">
        <f t="shared" si="5"/>
        <v>6513288644</v>
      </c>
      <c r="L16" s="10">
        <f t="shared" si="5"/>
        <v>6209567532</v>
      </c>
      <c r="M16" s="8">
        <f t="shared" si="5"/>
        <v>95.57160581474686</v>
      </c>
      <c r="N16" s="10" t="s">
        <v>23</v>
      </c>
      <c r="O16" s="8">
        <f t="shared" ref="O16:S16" si="6">MAX(O2:O13)</f>
        <v>10.5762</v>
      </c>
      <c r="P16" s="20">
        <f t="shared" si="6"/>
        <v>0.39157399999999998</v>
      </c>
      <c r="Q16" s="20">
        <f t="shared" si="6"/>
        <v>8.0993700000000004</v>
      </c>
      <c r="R16" s="20">
        <f t="shared" si="6"/>
        <v>0.28512700000000002</v>
      </c>
      <c r="S16" s="20">
        <f t="shared" si="6"/>
        <v>2.4839799999999999</v>
      </c>
    </row>
    <row r="17" spans="5:19" x14ac:dyDescent="0.3">
      <c r="E17" s="2" t="s">
        <v>22</v>
      </c>
      <c r="F17" s="7" t="s">
        <v>23</v>
      </c>
      <c r="G17" s="7" t="s">
        <v>23</v>
      </c>
      <c r="H17" s="7" t="s">
        <v>23</v>
      </c>
      <c r="I17" s="7">
        <f>SUM(I2:I13)</f>
        <v>13342521</v>
      </c>
      <c r="J17" s="7" t="s">
        <v>23</v>
      </c>
      <c r="K17" s="11">
        <f>SUM(K2:K13)</f>
        <v>41888911487</v>
      </c>
      <c r="L17" s="11">
        <f>SUM(L2:L13)</f>
        <v>39432019902</v>
      </c>
      <c r="M17" s="7" t="s">
        <v>23</v>
      </c>
      <c r="N17" s="11" t="s">
        <v>23</v>
      </c>
      <c r="O17" s="7" t="s">
        <v>23</v>
      </c>
      <c r="P17" s="7" t="s">
        <v>23</v>
      </c>
      <c r="Q17" s="7" t="s">
        <v>23</v>
      </c>
      <c r="R17" s="7" t="s">
        <v>23</v>
      </c>
      <c r="S17" s="7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2024-05-30T08:43:29Z</dcterms:created>
  <dcterms:modified xsi:type="dcterms:W3CDTF">2024-10-11T08:38:05Z</dcterms:modified>
</cp:coreProperties>
</file>